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sconsultants.com\Files\Production\01\60\08380-01\Task-12-02-PID105814-CUY-71-04.67-VAR Paint\105814\400-Engineering\Utilities\EngData\"/>
    </mc:Choice>
  </mc:AlternateContent>
  <bookViews>
    <workbookView xWindow="0" yWindow="0" windowWidth="21570" windowHeight="7260" tabRatio="525"/>
  </bookViews>
  <sheets>
    <sheet name="contacts" sheetId="1" r:id="rId1"/>
    <sheet name="UPDATED CONFLICTS" sheetId="4" r:id="rId2"/>
    <sheet name="conflicts" sheetId="5" r:id="rId3"/>
  </sheets>
  <definedNames>
    <definedName name="_xlnm.Print_Area" localSheetId="0">contacts!$A$1:$I$19</definedName>
    <definedName name="_xlnm.Print_Area" localSheetId="1">'UPDATED CONFLICTS'!$A$1:$I$20</definedName>
    <definedName name="_xlnm.Print_Titles" localSheetId="1">'UPDATED CONFLICTS'!$1:$5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4" l="1"/>
  <c r="A21" i="4"/>
  <c r="B21" i="4"/>
  <c r="A22" i="4"/>
  <c r="B22" i="4"/>
  <c r="A2" i="5" l="1"/>
  <c r="A1" i="5"/>
  <c r="A20" i="4" l="1"/>
  <c r="B20" i="4"/>
  <c r="F25" i="5" l="1"/>
  <c r="E25" i="5"/>
  <c r="D25" i="5"/>
  <c r="C25" i="5"/>
  <c r="D8" i="5"/>
  <c r="E8" i="5"/>
  <c r="F8" i="5"/>
  <c r="D17" i="5"/>
  <c r="E17" i="5"/>
  <c r="F17" i="5"/>
  <c r="C17" i="5"/>
  <c r="C8" i="5"/>
  <c r="B19" i="4" l="1"/>
  <c r="A19" i="4"/>
  <c r="A15" i="4" l="1"/>
  <c r="B15" i="4"/>
  <c r="A16" i="4"/>
  <c r="B16" i="4"/>
  <c r="A17" i="4"/>
  <c r="B17" i="4"/>
  <c r="A18" i="4"/>
  <c r="B18" i="4"/>
  <c r="A14" i="4" l="1"/>
  <c r="B14" i="4"/>
  <c r="A13" i="4"/>
  <c r="B13" i="4"/>
  <c r="A12" i="4"/>
  <c r="B12" i="4"/>
  <c r="A11" i="4"/>
  <c r="B11" i="4"/>
  <c r="A10" i="4"/>
  <c r="B10" i="4"/>
  <c r="A9" i="4"/>
  <c r="B9" i="4"/>
  <c r="A8" i="4"/>
  <c r="B8" i="4"/>
  <c r="A7" i="4" l="1"/>
  <c r="B7" i="4"/>
  <c r="B6" i="4"/>
  <c r="A6" i="4"/>
  <c r="B3" i="4"/>
  <c r="E3" i="4"/>
  <c r="A3" i="1" l="1"/>
</calcChain>
</file>

<file path=xl/sharedStrings.xml><?xml version="1.0" encoding="utf-8"?>
<sst xmlns="http://schemas.openxmlformats.org/spreadsheetml/2006/main" count="321" uniqueCount="203">
  <si>
    <t>Company</t>
  </si>
  <si>
    <t>Address</t>
  </si>
  <si>
    <t>City</t>
  </si>
  <si>
    <t>State</t>
  </si>
  <si>
    <t>Zip</t>
  </si>
  <si>
    <t>First</t>
  </si>
  <si>
    <t>Last</t>
  </si>
  <si>
    <t>phone</t>
  </si>
  <si>
    <t>email</t>
  </si>
  <si>
    <t>Conflict?</t>
  </si>
  <si>
    <t>Charter Communications</t>
  </si>
  <si>
    <t>Utility Type</t>
  </si>
  <si>
    <t>Test Hole Required (Level A)</t>
  </si>
  <si>
    <t>Comments</t>
  </si>
  <si>
    <t>No</t>
  </si>
  <si>
    <t>Yes</t>
  </si>
  <si>
    <t>Project:</t>
  </si>
  <si>
    <t>Utility Conflict Matrix</t>
  </si>
  <si>
    <t>Utility Review Date</t>
  </si>
  <si>
    <t>Near</t>
  </si>
  <si>
    <t>Utility Review?</t>
  </si>
  <si>
    <t>Contact</t>
  </si>
  <si>
    <t>Utility Company</t>
  </si>
  <si>
    <t>Brecksville</t>
  </si>
  <si>
    <t>John</t>
  </si>
  <si>
    <t>Zassick</t>
  </si>
  <si>
    <t>440-546-8706</t>
  </si>
  <si>
    <t>jmzassick@firstenergycorp.com</t>
  </si>
  <si>
    <t>Utility Contacts List</t>
  </si>
  <si>
    <t>PID</t>
  </si>
  <si>
    <t>Date:</t>
  </si>
  <si>
    <t>8179 Dow Circle</t>
  </si>
  <si>
    <t>Strongsville</t>
  </si>
  <si>
    <t>OH</t>
  </si>
  <si>
    <t>Rick</t>
  </si>
  <si>
    <t>Palencar</t>
  </si>
  <si>
    <t>440-343-6606</t>
  </si>
  <si>
    <t>rick.palencar@charter.com</t>
  </si>
  <si>
    <t>Locations 2, 4 and 5</t>
  </si>
  <si>
    <t>Aerial communication under bridge</t>
  </si>
  <si>
    <t>ms consultants, inc.</t>
  </si>
  <si>
    <t>By:</t>
  </si>
  <si>
    <t>6896 Miller Road, Suite 101</t>
  </si>
  <si>
    <t>Illuminating Co./First Energy</t>
  </si>
  <si>
    <t>CUY-71-0467 VAR PAINT</t>
  </si>
  <si>
    <t>MCI/Verizon</t>
  </si>
  <si>
    <t>Daniel</t>
  </si>
  <si>
    <t>Arz</t>
  </si>
  <si>
    <t>daniel.arz@verizon.com</t>
  </si>
  <si>
    <t>12300 Ridge Road</t>
  </si>
  <si>
    <t>North Royalton</t>
  </si>
  <si>
    <t>216-570-9343</t>
  </si>
  <si>
    <t>Underground cable</t>
  </si>
  <si>
    <t>Not identified</t>
  </si>
  <si>
    <t>None</t>
  </si>
  <si>
    <t>AT&amp;T Ohio</t>
  </si>
  <si>
    <t>13630 Lorain Ave</t>
  </si>
  <si>
    <t>Cleveland</t>
  </si>
  <si>
    <t>MCI/Verizon does have plant near the project areas, but the cables are buried and should not be in conflict for bridge painting.</t>
  </si>
  <si>
    <t>Locations 4, 5 and 6</t>
  </si>
  <si>
    <t>Dominion Energy Ohio</t>
  </si>
  <si>
    <t>320 Springside Drive</t>
  </si>
  <si>
    <t>Akron</t>
  </si>
  <si>
    <t>James</t>
  </si>
  <si>
    <t>Sheehe</t>
  </si>
  <si>
    <t>330-807-9655</t>
  </si>
  <si>
    <t>James.C.Sheehe@dominionenergy.com</t>
  </si>
  <si>
    <t>N/A</t>
  </si>
  <si>
    <t>Cleveland Water Department</t>
  </si>
  <si>
    <t>1201 Lakeside Ave</t>
  </si>
  <si>
    <t>Fred</t>
  </si>
  <si>
    <t>Roberts</t>
  </si>
  <si>
    <t>216-664-2444</t>
  </si>
  <si>
    <t>fred_roberts@ClevelandWater.com</t>
  </si>
  <si>
    <t>Underground water</t>
  </si>
  <si>
    <t>Various Locations</t>
  </si>
  <si>
    <t xml:space="preserve">I do not see any conflict with water as there is no excavation.  Nothing appears attached to the bridge.  However, we do have facilities in the area.  I have attached our records for each location.  </t>
  </si>
  <si>
    <t>The Illuminating Company has no facilities in conflict on this project</t>
  </si>
  <si>
    <t>Cleveland Public Power</t>
  </si>
  <si>
    <t>1300 Lakeside Ave</t>
  </si>
  <si>
    <t>Hirzel</t>
  </si>
  <si>
    <t>Christopher</t>
  </si>
  <si>
    <t>216-563-7212</t>
  </si>
  <si>
    <t>chirzel@CPP.ORG</t>
  </si>
  <si>
    <t>Overhead electric</t>
  </si>
  <si>
    <t>Location 5</t>
  </si>
  <si>
    <t>Water Pollution Control</t>
  </si>
  <si>
    <t>12302 Kirby Ave</t>
  </si>
  <si>
    <t>Elie</t>
  </si>
  <si>
    <t>Ramy</t>
  </si>
  <si>
    <t>216-664-2756</t>
  </si>
  <si>
    <t>eramy@ClevelandWPC.com</t>
  </si>
  <si>
    <t>Everstream</t>
  </si>
  <si>
    <t>1228 Euclid Ave, Suite 250</t>
  </si>
  <si>
    <t>Stacey</t>
  </si>
  <si>
    <t>Dasher</t>
  </si>
  <si>
    <t>216-408-9205</t>
  </si>
  <si>
    <t>sdasher@everstream.net</t>
  </si>
  <si>
    <t>Windstream</t>
  </si>
  <si>
    <t>BP</t>
  </si>
  <si>
    <t>NEORSD</t>
  </si>
  <si>
    <t>Geoffery</t>
  </si>
  <si>
    <t>Hamm</t>
  </si>
  <si>
    <t>Russell</t>
  </si>
  <si>
    <t>Johnson</t>
  </si>
  <si>
    <t>Terrie</t>
  </si>
  <si>
    <t>Berry</t>
  </si>
  <si>
    <t>Mary</t>
  </si>
  <si>
    <t>Maciejowski</t>
  </si>
  <si>
    <t>Bob</t>
  </si>
  <si>
    <t>Hammond</t>
  </si>
  <si>
    <t>rhammond@atlanticbb.com</t>
  </si>
  <si>
    <t>216-881-6600</t>
  </si>
  <si>
    <t>MaciejowskiM@neorsd.org</t>
  </si>
  <si>
    <t>3900 Euclid Avenue</t>
  </si>
  <si>
    <t>Janis</t>
  </si>
  <si>
    <t>216-534-7285</t>
  </si>
  <si>
    <t>Atlantic Broadband (formerly WOW)</t>
  </si>
  <si>
    <t>105 Blaze Industrial Parkway</t>
  </si>
  <si>
    <t>Berea</t>
  </si>
  <si>
    <t>440-625-0349</t>
  </si>
  <si>
    <t>560 Ternes Ave</t>
  </si>
  <si>
    <t>Elyria</t>
  </si>
  <si>
    <t>330-256-6133</t>
  </si>
  <si>
    <t>geoffrey.p.hamm@windstream.com</t>
  </si>
  <si>
    <t>Trans Canada/Columbia Gas Transmission</t>
  </si>
  <si>
    <t>589 North State Street</t>
  </si>
  <si>
    <t>Medina</t>
  </si>
  <si>
    <t>330-410-4379</t>
  </si>
  <si>
    <t>russell_johnson@transcanada.com</t>
  </si>
  <si>
    <t>4421 Bradley Road</t>
  </si>
  <si>
    <t>918-409-6197</t>
  </si>
  <si>
    <t>Terrie.Berry@bp.com</t>
  </si>
  <si>
    <t>peter.janis@att.com</t>
  </si>
  <si>
    <t>Overhead telecomm/fiber</t>
  </si>
  <si>
    <t>Overhead telcomm cables</t>
  </si>
  <si>
    <t>Overhead Fiber and Copper telecommunication lines</t>
  </si>
  <si>
    <t>Location 4</t>
  </si>
  <si>
    <t xml:space="preserve">From Bob Hammond "The only location where WOW / ABB has plant is location 6.
We have an aerial crossing over 71 on Whitney. We do not have any facilities on the bridge itself.
I don't see any conflicts."
</t>
  </si>
  <si>
    <t>From Leon Taylor at Windstream: "Looks like we have aerial fiber at sections 3 &amp; 4 Brook Park Rd (17) and 71. Do we need to move?  The rest are clear. "</t>
  </si>
  <si>
    <t>From Elie Ramy: "WPC finds no potential conflicts to existing WPC facilities"</t>
  </si>
  <si>
    <t xml:space="preserve">From Ralph Hutchinson: "AT&amp;T has reviewed your project plans for the above referenced project in the various cities.   
AT&amp;T does maintain facilities within the project limits on Bridge 4,5,6.  
Bridge 4  (Northside) - AT&amp;T has (1) fiber and (1) copper cable that spans under the bridge      
but are not attached to the bridge structure.  AT&amp;T’s contractor will lower the    existing facilities to ensure there is proper distance from the bridge and cables.  
                *Requesting a minimum of 1 week notice to lower cables.  
                (Southside) – AT&amp;T has (1) fiber that spans under the bridge but is not attached
     to the bridge structure.  AT&amp;T’s contractor will lower the existing facilities to 
     ensure there is proper distance from the bridge and cables.             
     *Requesting a minimum of 1 week notice to lower cables.  
Bridge 5  (Eastside) – AT&amp;T has (1) copper cable and (1) fiber cable that is attached to the
bridge structure.  The AT&amp;T contractor will detach and reattach the AT&amp;T    cables.  AT&amp;T’s contractor will ensure there is proper distance from the bridge once the cables are detached.  AT&amp;T’s contractor will coordinate this work with the ODOT awarded contractor during construction.  
*Requesting a minimum (1) week notice.  
Bridge 6  AT&amp;T has a 6-duct run within the bridge structure.  No relocation plans will be
                designed.  The bridge conduit supports for AT&amp;T’s conduits can be painted.  
In addition, please note that any work performed by AT&amp;T for investigation, relocation, protection, and/or support of its facilities for another proprietary utility is compensable.  Proprietary utilities include but are not limited to electric power, water, gas, sanitary, steam, regional transit, turnpike, and other telecommunication companies."
</t>
  </si>
  <si>
    <t>From James Sheehe: "After a review of the plans for the above referenced project as provided by your office on 8/16/2021, it
appears that Dominion Energy Ohio (DEO) does not have any facilities in conflict with the proposed
project. If during the course of construction, there is any perceived issue, conflict, or problem with a gas
mainline related to the project, the authorized agent for the project should notify DEO immediately by
contacting the designer listed below or by email to relocation@dominionenergy.com. DEO will always
attempt to work with the authorized agent for the project and the contractor to resolve conflicts and
prevent delays."</t>
  </si>
  <si>
    <t>Overhead telecomm</t>
  </si>
  <si>
    <t>Locations 2 and 4</t>
  </si>
  <si>
    <t xml:space="preserve">Location 6 </t>
  </si>
  <si>
    <t>8/12/2021 and 1/3/2022</t>
  </si>
  <si>
    <t>NEORSD facilities are not affected by this project.</t>
  </si>
  <si>
    <t>From Rick Palencar: "Charter/Spectrum will be able to detach and lower any lines in conflict (locations 2,4,5) . This would be similar to what we did in the past (Triskett-Berea Rd.) We would protect our lines with a split duct like before.  At this point I will be the contact for this work. Thanks Rick" Also...... "Yes, we will lower and protect our lines minimum 2 ft..   Will  need between 45 -90 day notice to proceed. If there is no splicing of the existing fiber,  the work would be complete in less than 30 days. Thanks Rick"</t>
  </si>
  <si>
    <t>9/15/2021 and 2/21/2022</t>
  </si>
  <si>
    <t xml:space="preserve">In response to your email utility inquiry below (by location):
1. CUY-17-0449             CPP appears to be in the clear
2. CUY-480-0813 SE     CPP appears to be in the clear
3. CUY-480-0856 ES     CPP appears to be in the clear
4. CUY-71-0994             CPP appears to be in the clear
5. CUY-71-1188             CPP is responsible for the streetlighting including those attached to the bridge piers + therefore CPP Streetlighting Department will investigate this location and get back to you." Also....." Mr. Hren,
CPP will plan on having the secondary electrical distribution moved out of the area of conflict with this CUY-71-04.67 Paint project by the end of 2022.
6. CUY-C0201-0625      CPP appears to be in the clear
</t>
  </si>
  <si>
    <t>2/18/2022 and 2/21/2022</t>
  </si>
  <si>
    <t>From Gio Reillo: "Please see attached snips, we have aerial plant going under the bridges at location’s 1,2,3 &amp; 4. Location’s 5 &amp; 6 there is not any Everstream plant at the moment. If there is anything else you need or if you would like an engineer to meet with someone from your team on site please let me know and I can make arrangements." And....Everstream can move there plant". Also...."If you can give me a 48 hour notice I can make sure to get it take care of ASAP so our plant won’t cause any conflict. "</t>
  </si>
  <si>
    <t>Location</t>
  </si>
  <si>
    <t>North</t>
  </si>
  <si>
    <t>South</t>
  </si>
  <si>
    <t>East</t>
  </si>
  <si>
    <t>West</t>
  </si>
  <si>
    <t>Desc.</t>
  </si>
  <si>
    <t>Owner</t>
  </si>
  <si>
    <t>Charter/Spectrum</t>
  </si>
  <si>
    <t>Total</t>
  </si>
  <si>
    <t>SR 237/480 Ramp over SR 17</t>
  </si>
  <si>
    <t>I-71 over SR 17</t>
  </si>
  <si>
    <t>AT&amp;T</t>
  </si>
  <si>
    <t>Charter Spectrum</t>
  </si>
  <si>
    <t>I-71 over West 150th St</t>
  </si>
  <si>
    <t>CPP</t>
  </si>
  <si>
    <t>Century Link/Lumen/Level 3</t>
  </si>
  <si>
    <t>Confirmed?</t>
  </si>
  <si>
    <t>top</t>
  </si>
  <si>
    <t>bottom</t>
  </si>
  <si>
    <t>No. of Aerial Lines/Pole Location</t>
  </si>
  <si>
    <t>Lumen for CenturyLink</t>
  </si>
  <si>
    <t>4000 Chester Avenue</t>
  </si>
  <si>
    <t>Doug</t>
  </si>
  <si>
    <t>Holloway</t>
  </si>
  <si>
    <t>216-906-6284</t>
  </si>
  <si>
    <t>doug.holloway@centurylink.com; relocations@centurylink.com</t>
  </si>
  <si>
    <t>Location on pole</t>
  </si>
  <si>
    <t>Notes:</t>
  </si>
  <si>
    <t>Locations on pole in purple confirmed</t>
  </si>
  <si>
    <t>Crown Castle</t>
  </si>
  <si>
    <t>Garfield Heights</t>
  </si>
  <si>
    <t>Jon</t>
  </si>
  <si>
    <t>Tarnowski</t>
  </si>
  <si>
    <t>Jon.Tarnowski@crowncastle.com</t>
  </si>
  <si>
    <t>City of Brook Park Signal</t>
  </si>
  <si>
    <t>Crowne Castle</t>
  </si>
  <si>
    <t>Signal Service Company (City of Brook Park)</t>
  </si>
  <si>
    <t>4341 Cranwood Pkwy</t>
  </si>
  <si>
    <t>216-662-4820</t>
  </si>
  <si>
    <t>signal@signalservicecompany.net</t>
  </si>
  <si>
    <t>15565 Neo Parkway</t>
  </si>
  <si>
    <t>614-940-2462</t>
  </si>
  <si>
    <t>Overhead telcomm cable</t>
  </si>
  <si>
    <t>Overhead signal cable</t>
  </si>
  <si>
    <t xml:space="preserve">Crown castle line located on south side of SR 17. "our fiber cable (Fibertech/CrownCastle) is the second from top cable highlighted in yellow (with Carolina blue tags)"
</t>
  </si>
  <si>
    <t xml:space="preserve">I see a potential conflict at 150th St.  We are aerial under the bridge.  We may be able to temporary attach them to the pier if they need moved during the bridge structure work.   We are only aerial at W150th St, location 5’.  Our fiber will have either an ICG tag, or Level 3 tag.  It looks to be on the top communications spot and drops down to go under the bridge.
</t>
  </si>
  <si>
    <t>Jim</t>
  </si>
  <si>
    <t>Freck</t>
  </si>
  <si>
    <t>Signal Service Company will temporarily relocate their line.</t>
  </si>
  <si>
    <t>No utility review to date. No impact identified.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</si>
</sst>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u/>
      <sz val="11"/>
      <color theme="1"/>
      <name val="Calibri"/>
      <family val="2"/>
      <scheme val="minor"/>
    </font>
    <font>
      <sz val="11"/>
      <color rgb="FFFF0000"/>
      <name val="Calibri"/>
      <family val="2"/>
      <scheme val="minor"/>
    </font>
    <font>
      <u/>
      <sz val="11"/>
      <color theme="10"/>
      <name val="Calibri"/>
      <family val="2"/>
      <scheme val="minor"/>
    </font>
    <font>
      <b/>
      <sz val="11"/>
      <name val="Calibri"/>
      <family val="2"/>
      <scheme val="minor"/>
    </font>
    <font>
      <sz val="10"/>
      <name val="Arial"/>
      <family val="2"/>
    </font>
    <font>
      <b/>
      <sz val="11"/>
      <name val="Arial"/>
      <family val="2"/>
    </font>
    <font>
      <sz val="11"/>
      <name val="Arial"/>
      <family val="2"/>
    </font>
    <font>
      <b/>
      <sz val="16"/>
      <name val="Arial"/>
      <family val="2"/>
    </font>
    <font>
      <sz val="11"/>
      <color rgb="FF00B050"/>
      <name val="Calibri"/>
      <family val="2"/>
      <scheme val="minor"/>
    </font>
    <font>
      <sz val="11"/>
      <name val="Calibri"/>
      <family val="2"/>
      <scheme val="minor"/>
    </font>
    <font>
      <b/>
      <u/>
      <sz val="11"/>
      <name val="Calibri"/>
      <family val="2"/>
      <scheme val="minor"/>
    </font>
    <font>
      <sz val="14"/>
      <color theme="1"/>
      <name val="Calibri"/>
      <family val="2"/>
      <scheme val="minor"/>
    </font>
    <font>
      <b/>
      <sz val="14"/>
      <color theme="1"/>
      <name val="Calibri"/>
      <family val="2"/>
      <scheme val="minor"/>
    </font>
    <font>
      <sz val="11"/>
      <color rgb="FFFF0000"/>
      <name val="Arial"/>
      <family val="2"/>
    </font>
    <font>
      <sz val="11"/>
      <color rgb="FF7030A0"/>
      <name val="Calibri"/>
      <family val="2"/>
      <scheme val="minor"/>
    </font>
    <font>
      <b/>
      <sz val="11"/>
      <color rgb="FF7030A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s>
  <cellStyleXfs count="3">
    <xf numFmtId="0" fontId="0" fillId="0" borderId="0"/>
    <xf numFmtId="0" fontId="3" fillId="0" borderId="0" applyNumberFormat="0" applyFill="0" applyBorder="0" applyAlignment="0" applyProtection="0"/>
    <xf numFmtId="0" fontId="5" fillId="0" borderId="0"/>
  </cellStyleXfs>
  <cellXfs count="115">
    <xf numFmtId="0" fontId="0" fillId="0" borderId="0" xfId="0"/>
    <xf numFmtId="0" fontId="1" fillId="0" borderId="0" xfId="0" applyFont="1" applyAlignment="1">
      <alignment horizontal="center"/>
    </xf>
    <xf numFmtId="0" fontId="0" fillId="0" borderId="0" xfId="0" applyAlignment="1">
      <alignment horizontal="left"/>
    </xf>
    <xf numFmtId="0" fontId="2" fillId="0" borderId="0" xfId="0" applyFont="1" applyAlignment="1">
      <alignment horizontal="left"/>
    </xf>
    <xf numFmtId="0" fontId="4" fillId="0" borderId="0" xfId="0" applyFont="1" applyAlignment="1">
      <alignment horizontal="left"/>
    </xf>
    <xf numFmtId="0" fontId="1" fillId="0" borderId="1" xfId="0" applyFont="1" applyBorder="1" applyAlignment="1">
      <alignment horizontal="left"/>
    </xf>
    <xf numFmtId="0" fontId="7" fillId="0" borderId="0" xfId="2" applyFont="1" applyAlignment="1">
      <alignment horizontal="center"/>
    </xf>
    <xf numFmtId="0" fontId="7" fillId="0" borderId="0" xfId="2" applyFont="1"/>
    <xf numFmtId="0" fontId="6" fillId="0" borderId="0" xfId="2" applyFont="1" applyAlignment="1">
      <alignment horizontal="right"/>
    </xf>
    <xf numFmtId="0" fontId="6" fillId="0" borderId="0" xfId="2" applyFont="1" applyAlignment="1">
      <alignment horizontal="left"/>
    </xf>
    <xf numFmtId="14" fontId="6" fillId="0" borderId="0" xfId="2" applyNumberFormat="1" applyFont="1" applyAlignment="1">
      <alignment horizontal="left"/>
    </xf>
    <xf numFmtId="0" fontId="6" fillId="0" borderId="0" xfId="2" applyFont="1" applyAlignment="1">
      <alignment horizontal="center" vertical="top" wrapText="1"/>
    </xf>
    <xf numFmtId="0" fontId="8" fillId="0" borderId="0" xfId="2" applyFont="1"/>
    <xf numFmtId="0" fontId="2" fillId="0" borderId="0" xfId="0" applyNumberFormat="1" applyFont="1" applyAlignment="1">
      <alignment horizontal="left"/>
    </xf>
    <xf numFmtId="0" fontId="9" fillId="0" borderId="0" xfId="0" applyFont="1"/>
    <xf numFmtId="0" fontId="6" fillId="0" borderId="2" xfId="2" applyFont="1" applyBorder="1" applyAlignment="1">
      <alignment horizontal="center" vertical="top" wrapText="1"/>
    </xf>
    <xf numFmtId="0" fontId="6" fillId="0" borderId="3" xfId="2" applyFont="1" applyBorder="1" applyAlignment="1">
      <alignment horizontal="center" vertical="top" wrapText="1"/>
    </xf>
    <xf numFmtId="0" fontId="4" fillId="0" borderId="0" xfId="0" applyFont="1" applyAlignment="1">
      <alignment horizontal="right"/>
    </xf>
    <xf numFmtId="14" fontId="4" fillId="0" borderId="0" xfId="0" applyNumberFormat="1" applyFont="1" applyAlignment="1">
      <alignment horizontal="left"/>
    </xf>
    <xf numFmtId="0" fontId="10" fillId="0" borderId="1" xfId="0" applyFont="1" applyBorder="1" applyAlignment="1">
      <alignment horizontal="left"/>
    </xf>
    <xf numFmtId="0" fontId="10" fillId="0" borderId="1" xfId="0" applyNumberFormat="1" applyFont="1" applyBorder="1" applyAlignment="1">
      <alignment horizontal="left"/>
    </xf>
    <xf numFmtId="0" fontId="10" fillId="2" borderId="1" xfId="0" applyFont="1" applyFill="1" applyBorder="1" applyAlignment="1">
      <alignment horizontal="left"/>
    </xf>
    <xf numFmtId="0" fontId="11" fillId="0" borderId="1" xfId="0" applyNumberFormat="1" applyFont="1" applyBorder="1" applyAlignment="1">
      <alignment horizontal="left"/>
    </xf>
    <xf numFmtId="0" fontId="11" fillId="0" borderId="1" xfId="0" applyFont="1" applyBorder="1" applyAlignment="1">
      <alignment horizontal="left"/>
    </xf>
    <xf numFmtId="0" fontId="12" fillId="0" borderId="0" xfId="0" applyFont="1" applyAlignment="1">
      <alignment horizontal="left"/>
    </xf>
    <xf numFmtId="0" fontId="13" fillId="0" borderId="0" xfId="0" applyFont="1" applyAlignment="1">
      <alignment horizontal="left"/>
    </xf>
    <xf numFmtId="0" fontId="12" fillId="0" borderId="0" xfId="0" applyFont="1"/>
    <xf numFmtId="0" fontId="13" fillId="0" borderId="0" xfId="0" applyFont="1" applyAlignment="1">
      <alignment horizontal="right"/>
    </xf>
    <xf numFmtId="0" fontId="10" fillId="0" borderId="0" xfId="0" applyFont="1" applyAlignment="1">
      <alignment horizontal="left"/>
    </xf>
    <xf numFmtId="0" fontId="3" fillId="0" borderId="1" xfId="1" applyBorder="1" applyAlignment="1">
      <alignment horizontal="left"/>
    </xf>
    <xf numFmtId="0" fontId="7" fillId="0" borderId="0" xfId="2" applyFont="1" applyAlignment="1">
      <alignment horizontal="left"/>
    </xf>
    <xf numFmtId="0" fontId="6" fillId="0" borderId="2" xfId="2" applyFont="1" applyBorder="1" applyAlignment="1">
      <alignment horizontal="left" vertical="top" wrapText="1"/>
    </xf>
    <xf numFmtId="0" fontId="7" fillId="0" borderId="6" xfId="2" applyFont="1" applyBorder="1" applyAlignment="1">
      <alignment horizontal="left" wrapText="1"/>
    </xf>
    <xf numFmtId="0" fontId="7" fillId="0" borderId="8" xfId="2" applyFont="1" applyBorder="1" applyAlignment="1">
      <alignment horizontal="left" wrapText="1"/>
    </xf>
    <xf numFmtId="0" fontId="7" fillId="0" borderId="5" xfId="2" applyFont="1" applyBorder="1" applyAlignment="1">
      <alignment horizontal="center" vertical="center"/>
    </xf>
    <xf numFmtId="0" fontId="7" fillId="0" borderId="1" xfId="2" applyFont="1" applyBorder="1" applyAlignment="1">
      <alignment horizontal="center" vertical="center"/>
    </xf>
    <xf numFmtId="0" fontId="7" fillId="0" borderId="4" xfId="2" applyFont="1" applyBorder="1" applyAlignment="1">
      <alignment horizontal="center" vertical="center"/>
    </xf>
    <xf numFmtId="0" fontId="7" fillId="0" borderId="7" xfId="2" applyFont="1" applyBorder="1" applyAlignment="1">
      <alignment horizontal="center" vertical="center"/>
    </xf>
    <xf numFmtId="0" fontId="7" fillId="0" borderId="5" xfId="2" applyFont="1" applyBorder="1" applyAlignment="1">
      <alignment horizontal="center" vertical="center" wrapText="1"/>
    </xf>
    <xf numFmtId="14" fontId="7" fillId="0" borderId="1" xfId="2" applyNumberFormat="1" applyFont="1" applyBorder="1" applyAlignment="1">
      <alignment horizontal="center" vertical="center"/>
    </xf>
    <xf numFmtId="0" fontId="7" fillId="0" borderId="1" xfId="2" applyFont="1" applyBorder="1" applyAlignment="1">
      <alignment horizontal="center" vertical="center" wrapText="1"/>
    </xf>
    <xf numFmtId="0" fontId="7" fillId="0" borderId="1" xfId="2" applyFont="1" applyBorder="1" applyAlignment="1">
      <alignment horizontal="center" vertical="center"/>
    </xf>
    <xf numFmtId="0" fontId="14" fillId="0" borderId="1" xfId="2" applyFont="1" applyBorder="1" applyAlignment="1">
      <alignment horizontal="center" vertical="center"/>
    </xf>
    <xf numFmtId="0" fontId="14" fillId="0" borderId="5" xfId="2" applyFont="1" applyBorder="1" applyAlignment="1">
      <alignment horizontal="center" vertical="center"/>
    </xf>
    <xf numFmtId="0" fontId="7" fillId="0" borderId="8" xfId="2" applyFont="1" applyFill="1" applyBorder="1" applyAlignment="1">
      <alignment vertical="center"/>
    </xf>
    <xf numFmtId="0" fontId="7" fillId="0" borderId="8" xfId="2" applyFont="1" applyFill="1" applyBorder="1" applyAlignment="1">
      <alignment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wrapText="1"/>
    </xf>
    <xf numFmtId="0" fontId="7" fillId="0" borderId="7" xfId="2" applyFont="1" applyBorder="1" applyAlignment="1">
      <alignment horizontal="center" vertical="center" wrapText="1"/>
    </xf>
    <xf numFmtId="0" fontId="7" fillId="0" borderId="1" xfId="2" applyFont="1" applyFill="1" applyBorder="1" applyAlignment="1">
      <alignment horizontal="center" vertical="center"/>
    </xf>
    <xf numFmtId="0" fontId="7" fillId="0" borderId="1" xfId="2" applyFont="1" applyFill="1" applyBorder="1" applyAlignment="1">
      <alignment vertical="center"/>
    </xf>
    <xf numFmtId="0" fontId="7" fillId="0" borderId="1" xfId="2" applyFont="1" applyFill="1" applyBorder="1" applyAlignment="1">
      <alignment vertical="center" wrapText="1"/>
    </xf>
    <xf numFmtId="14" fontId="7" fillId="0" borderId="1" xfId="2" applyNumberFormat="1" applyFont="1" applyFill="1" applyBorder="1" applyAlignment="1">
      <alignment vertical="center"/>
    </xf>
    <xf numFmtId="0" fontId="6" fillId="0" borderId="0" xfId="2" applyFont="1" applyAlignment="1">
      <alignment horizontal="center"/>
    </xf>
    <xf numFmtId="0" fontId="14" fillId="0" borderId="1" xfId="2" applyFont="1" applyFill="1" applyBorder="1" applyAlignment="1">
      <alignment horizontal="center" vertical="center"/>
    </xf>
    <xf numFmtId="14" fontId="7" fillId="0" borderId="1" xfId="2" applyNumberFormat="1" applyFont="1" applyBorder="1" applyAlignment="1">
      <alignment horizontal="center" vertical="center" wrapText="1"/>
    </xf>
    <xf numFmtId="0" fontId="10" fillId="0" borderId="1" xfId="0" applyFont="1" applyFill="1" applyBorder="1" applyAlignment="1">
      <alignment horizontal="left"/>
    </xf>
    <xf numFmtId="14" fontId="7" fillId="0" borderId="5" xfId="2" applyNumberFormat="1" applyFont="1" applyBorder="1" applyAlignment="1">
      <alignment horizontal="center" vertical="center" wrapText="1"/>
    </xf>
    <xf numFmtId="0" fontId="7" fillId="0" borderId="8" xfId="2" applyFont="1" applyBorder="1" applyAlignment="1">
      <alignment horizontal="left" vertical="center" wrapText="1"/>
    </xf>
    <xf numFmtId="14" fontId="7" fillId="0" borderId="1" xfId="2" applyNumberFormat="1" applyFont="1" applyFill="1" applyBorder="1" applyAlignment="1">
      <alignment vertical="center" wrapText="1"/>
    </xf>
    <xf numFmtId="0" fontId="0" fillId="0" borderId="0" xfId="0" applyAlignment="1">
      <alignment horizontal="center"/>
    </xf>
    <xf numFmtId="0" fontId="0" fillId="0" borderId="4"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3" borderId="5" xfId="0" applyFill="1" applyBorder="1" applyAlignment="1">
      <alignment horizontal="center"/>
    </xf>
    <xf numFmtId="0" fontId="0" fillId="3" borderId="1" xfId="0" applyFill="1" applyBorder="1" applyAlignment="1">
      <alignment horizontal="center"/>
    </xf>
    <xf numFmtId="0" fontId="7" fillId="0" borderId="1" xfId="2" applyFont="1" applyFill="1" applyBorder="1" applyAlignment="1">
      <alignment horizontal="center" vertical="center"/>
    </xf>
    <xf numFmtId="0" fontId="3" fillId="0" borderId="1" xfId="1" applyBorder="1" applyAlignment="1">
      <alignment horizontal="left" wrapText="1"/>
    </xf>
    <xf numFmtId="0" fontId="0" fillId="0" borderId="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5" fillId="3" borderId="18" xfId="0" applyFont="1" applyFill="1" applyBorder="1" applyAlignment="1">
      <alignment horizontal="center"/>
    </xf>
    <xf numFmtId="0" fontId="15" fillId="3" borderId="16" xfId="0" applyFont="1" applyFill="1" applyBorder="1" applyAlignment="1">
      <alignment horizontal="center"/>
    </xf>
    <xf numFmtId="0" fontId="15" fillId="0" borderId="1" xfId="0" applyFont="1"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15" fillId="0" borderId="5" xfId="0" applyFont="1" applyBorder="1" applyAlignment="1">
      <alignment horizontal="center"/>
    </xf>
    <xf numFmtId="0" fontId="0" fillId="0" borderId="6" xfId="0" applyBorder="1"/>
    <xf numFmtId="0" fontId="0" fillId="0" borderId="8" xfId="0" applyBorder="1"/>
    <xf numFmtId="0" fontId="0" fillId="0" borderId="11" xfId="0" applyBorder="1"/>
    <xf numFmtId="0" fontId="0" fillId="3" borderId="16" xfId="0" applyFill="1" applyBorder="1" applyAlignment="1">
      <alignment horizontal="center"/>
    </xf>
    <xf numFmtId="14" fontId="0" fillId="0" borderId="0" xfId="0" applyNumberFormat="1"/>
    <xf numFmtId="0" fontId="15" fillId="3" borderId="1" xfId="0" applyFont="1" applyFill="1" applyBorder="1" applyAlignment="1">
      <alignment horizontal="center"/>
    </xf>
    <xf numFmtId="0" fontId="15" fillId="3" borderId="5" xfId="0" applyFont="1" applyFill="1" applyBorder="1" applyAlignment="1">
      <alignment horizontal="center"/>
    </xf>
    <xf numFmtId="0" fontId="0" fillId="0" borderId="0" xfId="0" applyAlignment="1">
      <alignment horizontal="right"/>
    </xf>
    <xf numFmtId="0" fontId="0" fillId="0" borderId="5" xfId="0" applyBorder="1" applyAlignment="1">
      <alignment horizontal="center"/>
    </xf>
    <xf numFmtId="0" fontId="7" fillId="0" borderId="1" xfId="2" applyFont="1" applyFill="1" applyBorder="1" applyAlignment="1">
      <alignment horizontal="center" vertical="center"/>
    </xf>
    <xf numFmtId="0" fontId="0" fillId="0" borderId="22" xfId="0" applyBorder="1" applyAlignment="1">
      <alignment horizontal="center"/>
    </xf>
    <xf numFmtId="0" fontId="0" fillId="0" borderId="23" xfId="0" applyBorder="1"/>
    <xf numFmtId="0" fontId="0" fillId="3" borderId="4" xfId="0" applyFill="1" applyBorder="1" applyAlignment="1">
      <alignment horizontal="center"/>
    </xf>
    <xf numFmtId="0" fontId="0" fillId="3" borderId="7"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15" fillId="3" borderId="10" xfId="0" applyFont="1" applyFill="1" applyBorder="1" applyAlignment="1">
      <alignment horizontal="center"/>
    </xf>
    <xf numFmtId="0" fontId="15" fillId="0" borderId="10" xfId="0" applyFont="1" applyBorder="1" applyAlignment="1">
      <alignment horizontal="center"/>
    </xf>
    <xf numFmtId="0" fontId="15" fillId="3" borderId="17" xfId="0" applyFont="1" applyFill="1" applyBorder="1" applyAlignment="1">
      <alignment horizontal="center"/>
    </xf>
    <xf numFmtId="0" fontId="0" fillId="0" borderId="15" xfId="0" applyBorder="1" applyAlignment="1">
      <alignment horizontal="center"/>
    </xf>
    <xf numFmtId="0" fontId="0" fillId="0" borderId="25" xfId="0" applyBorder="1" applyAlignment="1">
      <alignment horizontal="center"/>
    </xf>
    <xf numFmtId="0" fontId="0" fillId="0" borderId="26" xfId="0" applyBorder="1"/>
    <xf numFmtId="0" fontId="0" fillId="0" borderId="27" xfId="0" applyBorder="1" applyAlignment="1">
      <alignment horizontal="center"/>
    </xf>
    <xf numFmtId="0" fontId="15" fillId="3" borderId="27" xfId="0" applyFont="1" applyFill="1" applyBorder="1" applyAlignment="1">
      <alignment horizontal="center"/>
    </xf>
    <xf numFmtId="0" fontId="7" fillId="0" borderId="1" xfId="2" applyFont="1" applyFill="1" applyBorder="1" applyAlignment="1">
      <alignment horizontal="center" vertical="center"/>
    </xf>
    <xf numFmtId="0" fontId="7" fillId="0" borderId="8" xfId="2" applyFont="1" applyFill="1" applyBorder="1" applyAlignment="1">
      <alignment horizontal="center" vertical="center"/>
    </xf>
    <xf numFmtId="0" fontId="0" fillId="3" borderId="4" xfId="0" applyFill="1" applyBorder="1" applyAlignment="1">
      <alignment horizontal="center" vertical="center"/>
    </xf>
    <xf numFmtId="0" fontId="0" fillId="3" borderId="7" xfId="0" applyFill="1" applyBorder="1" applyAlignment="1">
      <alignment horizontal="center" vertical="center"/>
    </xf>
    <xf numFmtId="0" fontId="0" fillId="3" borderId="16" xfId="0" applyFill="1" applyBorder="1" applyAlignment="1">
      <alignment horizontal="center" vertical="center"/>
    </xf>
    <xf numFmtId="0" fontId="0" fillId="3" borderId="18" xfId="0" applyFill="1" applyBorder="1" applyAlignment="1">
      <alignment horizontal="center" vertical="center"/>
    </xf>
    <xf numFmtId="0" fontId="0" fillId="0" borderId="5" xfId="0" applyBorder="1" applyAlignment="1">
      <alignment horizontal="center"/>
    </xf>
    <xf numFmtId="0" fontId="0" fillId="3" borderId="13" xfId="0" applyFill="1" applyBorder="1" applyAlignment="1">
      <alignment horizontal="center" vertical="center"/>
    </xf>
    <xf numFmtId="0" fontId="0" fillId="3" borderId="14" xfId="0" applyFill="1" applyBorder="1" applyAlignment="1">
      <alignment horizontal="center" vertical="center"/>
    </xf>
    <xf numFmtId="0" fontId="0" fillId="3" borderId="12" xfId="0" applyFill="1" applyBorder="1" applyAlignment="1">
      <alignment horizontal="center" vertical="center"/>
    </xf>
    <xf numFmtId="0" fontId="0" fillId="3" borderId="24" xfId="0" applyFill="1" applyBorder="1" applyAlignment="1">
      <alignment horizontal="center" vertical="center"/>
    </xf>
    <xf numFmtId="0" fontId="0" fillId="3" borderId="25" xfId="0" applyFill="1" applyBorder="1" applyAlignment="1">
      <alignment horizontal="center" vertical="center"/>
    </xf>
    <xf numFmtId="0" fontId="0" fillId="3" borderId="19" xfId="0" applyFill="1" applyBorder="1" applyAlignment="1">
      <alignment horizontal="center" vertical="center"/>
    </xf>
    <xf numFmtId="0" fontId="16" fillId="0" borderId="0" xfId="0" applyFont="1"/>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eramy@ClevelandWPC.com" TargetMode="External"/><Relationship Id="rId13" Type="http://schemas.openxmlformats.org/officeDocument/2006/relationships/hyperlink" Target="mailto:russell_johnson@transcanada.com" TargetMode="External"/><Relationship Id="rId3" Type="http://schemas.openxmlformats.org/officeDocument/2006/relationships/hyperlink" Target="mailto:daniel.arz@verizon.com" TargetMode="External"/><Relationship Id="rId7" Type="http://schemas.openxmlformats.org/officeDocument/2006/relationships/hyperlink" Target="mailto:chirzel@CPP.ORG" TargetMode="External"/><Relationship Id="rId12" Type="http://schemas.openxmlformats.org/officeDocument/2006/relationships/hyperlink" Target="mailto:geoffrey.p.hamm@windstream.com" TargetMode="External"/><Relationship Id="rId17" Type="http://schemas.openxmlformats.org/officeDocument/2006/relationships/printerSettings" Target="../printerSettings/printerSettings1.bin"/><Relationship Id="rId2" Type="http://schemas.openxmlformats.org/officeDocument/2006/relationships/hyperlink" Target="mailto:jmzassick@firstenergycorp.com" TargetMode="External"/><Relationship Id="rId16" Type="http://schemas.openxmlformats.org/officeDocument/2006/relationships/hyperlink" Target="mailto:Jon.Tarnowski@crowncastle.com" TargetMode="External"/><Relationship Id="rId1" Type="http://schemas.openxmlformats.org/officeDocument/2006/relationships/hyperlink" Target="mailto:rick.palencar@charter.com" TargetMode="External"/><Relationship Id="rId6" Type="http://schemas.openxmlformats.org/officeDocument/2006/relationships/hyperlink" Target="mailto:fred_roberts@ClevelandWater.com" TargetMode="External"/><Relationship Id="rId11" Type="http://schemas.openxmlformats.org/officeDocument/2006/relationships/hyperlink" Target="mailto:MaciejowskiM@neorsd.org" TargetMode="External"/><Relationship Id="rId5" Type="http://schemas.openxmlformats.org/officeDocument/2006/relationships/hyperlink" Target="mailto:James.C.Sheehe@dominionenergy.com" TargetMode="External"/><Relationship Id="rId15" Type="http://schemas.openxmlformats.org/officeDocument/2006/relationships/hyperlink" Target="mailto:signal@signalservicecompany.net" TargetMode="External"/><Relationship Id="rId10" Type="http://schemas.openxmlformats.org/officeDocument/2006/relationships/hyperlink" Target="mailto:rhammond@atlanticbb.com" TargetMode="External"/><Relationship Id="rId4" Type="http://schemas.openxmlformats.org/officeDocument/2006/relationships/hyperlink" Target="mailto:peter.janis@att.com" TargetMode="External"/><Relationship Id="rId9" Type="http://schemas.openxmlformats.org/officeDocument/2006/relationships/hyperlink" Target="mailto:sdasher@everstream.net" TargetMode="External"/><Relationship Id="rId14" Type="http://schemas.openxmlformats.org/officeDocument/2006/relationships/hyperlink" Target="mailto:Terrie.Berry@bp.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tabSelected="1" zoomScale="130" zoomScaleNormal="130" zoomScaleSheetLayoutView="100" workbookViewId="0">
      <selection activeCell="I4" sqref="I4"/>
    </sheetView>
  </sheetViews>
  <sheetFormatPr defaultRowHeight="15" x14ac:dyDescent="0.25"/>
  <cols>
    <col min="1" max="1" width="37.28515625" style="2" customWidth="1"/>
    <col min="2" max="2" width="30.7109375" style="2" customWidth="1"/>
    <col min="3" max="3" width="15.5703125" style="2" bestFit="1" customWidth="1"/>
    <col min="4" max="5" width="8.85546875" style="2"/>
    <col min="6" max="6" width="11.7109375" style="2" customWidth="1"/>
    <col min="7" max="7" width="12" style="2" customWidth="1"/>
    <col min="8" max="8" width="18" style="13" customWidth="1"/>
    <col min="9" max="9" width="37.7109375" style="3" customWidth="1"/>
  </cols>
  <sheetData>
    <row r="1" spans="1:9" ht="21" customHeight="1" x14ac:dyDescent="0.3">
      <c r="A1" s="25" t="s">
        <v>28</v>
      </c>
    </row>
    <row r="2" spans="1:9" ht="12.75" customHeight="1" x14ac:dyDescent="0.25">
      <c r="A2" s="4"/>
    </row>
    <row r="3" spans="1:9" s="26" customFormat="1" ht="20.25" customHeight="1" x14ac:dyDescent="0.3">
      <c r="A3" s="27" t="str">
        <f>'UPDATED CONFLICTS'!A3</f>
        <v>Project:</v>
      </c>
      <c r="B3" s="25" t="s">
        <v>44</v>
      </c>
      <c r="E3" s="24"/>
      <c r="F3" s="24"/>
      <c r="G3" s="24"/>
      <c r="H3" s="17" t="s">
        <v>30</v>
      </c>
      <c r="I3" s="18">
        <v>44670</v>
      </c>
    </row>
    <row r="4" spans="1:9" ht="19.5" customHeight="1" x14ac:dyDescent="0.3">
      <c r="A4" s="27" t="s">
        <v>29</v>
      </c>
      <c r="B4" s="25">
        <v>105814</v>
      </c>
      <c r="I4" s="28"/>
    </row>
    <row r="5" spans="1:9" ht="18" customHeight="1" x14ac:dyDescent="0.3">
      <c r="A5" s="27"/>
      <c r="B5" s="25"/>
      <c r="I5" s="28"/>
    </row>
    <row r="6" spans="1:9" s="1" customFormat="1" x14ac:dyDescent="0.25">
      <c r="A6" s="5" t="s">
        <v>0</v>
      </c>
      <c r="B6" s="5" t="s">
        <v>1</v>
      </c>
      <c r="C6" s="5" t="s">
        <v>2</v>
      </c>
      <c r="D6" s="5" t="s">
        <v>3</v>
      </c>
      <c r="E6" s="5" t="s">
        <v>4</v>
      </c>
      <c r="F6" s="5" t="s">
        <v>5</v>
      </c>
      <c r="G6" s="5" t="s">
        <v>6</v>
      </c>
      <c r="H6" s="22" t="s">
        <v>7</v>
      </c>
      <c r="I6" s="23" t="s">
        <v>8</v>
      </c>
    </row>
    <row r="7" spans="1:9" x14ac:dyDescent="0.25">
      <c r="A7" s="19" t="s">
        <v>10</v>
      </c>
      <c r="B7" s="19" t="s">
        <v>31</v>
      </c>
      <c r="C7" s="19" t="s">
        <v>32</v>
      </c>
      <c r="D7" s="19" t="s">
        <v>33</v>
      </c>
      <c r="E7" s="19">
        <v>44136</v>
      </c>
      <c r="F7" s="19" t="s">
        <v>34</v>
      </c>
      <c r="G7" s="19" t="s">
        <v>35</v>
      </c>
      <c r="H7" s="20" t="s">
        <v>36</v>
      </c>
      <c r="I7" s="29" t="s">
        <v>37</v>
      </c>
    </row>
    <row r="8" spans="1:9" x14ac:dyDescent="0.25">
      <c r="A8" s="19" t="s">
        <v>43</v>
      </c>
      <c r="B8" s="19" t="s">
        <v>42</v>
      </c>
      <c r="C8" s="19" t="s">
        <v>23</v>
      </c>
      <c r="D8" s="19" t="s">
        <v>33</v>
      </c>
      <c r="E8" s="19">
        <v>44141</v>
      </c>
      <c r="F8" s="19" t="s">
        <v>24</v>
      </c>
      <c r="G8" s="19" t="s">
        <v>25</v>
      </c>
      <c r="H8" s="20" t="s">
        <v>26</v>
      </c>
      <c r="I8" s="29" t="s">
        <v>27</v>
      </c>
    </row>
    <row r="9" spans="1:9" x14ac:dyDescent="0.25">
      <c r="A9" s="19" t="s">
        <v>45</v>
      </c>
      <c r="B9" s="19" t="s">
        <v>49</v>
      </c>
      <c r="C9" s="19" t="s">
        <v>50</v>
      </c>
      <c r="D9" s="19" t="s">
        <v>33</v>
      </c>
      <c r="E9" s="19">
        <v>44133</v>
      </c>
      <c r="F9" s="19" t="s">
        <v>46</v>
      </c>
      <c r="G9" s="19" t="s">
        <v>47</v>
      </c>
      <c r="H9" s="20" t="s">
        <v>51</v>
      </c>
      <c r="I9" s="29" t="s">
        <v>48</v>
      </c>
    </row>
    <row r="10" spans="1:9" x14ac:dyDescent="0.25">
      <c r="A10" s="19" t="s">
        <v>55</v>
      </c>
      <c r="B10" s="19" t="s">
        <v>56</v>
      </c>
      <c r="C10" s="19" t="s">
        <v>57</v>
      </c>
      <c r="D10" s="19" t="s">
        <v>33</v>
      </c>
      <c r="E10" s="19">
        <v>44111</v>
      </c>
      <c r="F10" s="21" t="s">
        <v>63</v>
      </c>
      <c r="G10" s="21" t="s">
        <v>115</v>
      </c>
      <c r="H10" s="20" t="s">
        <v>116</v>
      </c>
      <c r="I10" s="29" t="s">
        <v>133</v>
      </c>
    </row>
    <row r="11" spans="1:9" x14ac:dyDescent="0.25">
      <c r="A11" s="19" t="s">
        <v>60</v>
      </c>
      <c r="B11" s="19" t="s">
        <v>61</v>
      </c>
      <c r="C11" s="19" t="s">
        <v>62</v>
      </c>
      <c r="D11" s="19" t="s">
        <v>33</v>
      </c>
      <c r="E11" s="19">
        <v>44333</v>
      </c>
      <c r="F11" s="19" t="s">
        <v>63</v>
      </c>
      <c r="G11" s="19" t="s">
        <v>64</v>
      </c>
      <c r="H11" s="20" t="s">
        <v>65</v>
      </c>
      <c r="I11" s="29" t="s">
        <v>66</v>
      </c>
    </row>
    <row r="12" spans="1:9" x14ac:dyDescent="0.25">
      <c r="A12" s="19" t="s">
        <v>68</v>
      </c>
      <c r="B12" s="19" t="s">
        <v>69</v>
      </c>
      <c r="C12" s="19" t="s">
        <v>57</v>
      </c>
      <c r="D12" s="19" t="s">
        <v>33</v>
      </c>
      <c r="E12" s="19">
        <v>44114</v>
      </c>
      <c r="F12" s="19" t="s">
        <v>70</v>
      </c>
      <c r="G12" s="19" t="s">
        <v>71</v>
      </c>
      <c r="H12" s="20" t="s">
        <v>72</v>
      </c>
      <c r="I12" s="29" t="s">
        <v>73</v>
      </c>
    </row>
    <row r="13" spans="1:9" x14ac:dyDescent="0.25">
      <c r="A13" s="19" t="s">
        <v>78</v>
      </c>
      <c r="B13" s="19" t="s">
        <v>79</v>
      </c>
      <c r="C13" s="19" t="s">
        <v>57</v>
      </c>
      <c r="D13" s="19" t="s">
        <v>33</v>
      </c>
      <c r="E13" s="19">
        <v>44114</v>
      </c>
      <c r="F13" s="19" t="s">
        <v>81</v>
      </c>
      <c r="G13" s="19" t="s">
        <v>80</v>
      </c>
      <c r="H13" s="20" t="s">
        <v>82</v>
      </c>
      <c r="I13" s="29" t="s">
        <v>83</v>
      </c>
    </row>
    <row r="14" spans="1:9" x14ac:dyDescent="0.25">
      <c r="A14" s="19" t="s">
        <v>86</v>
      </c>
      <c r="B14" s="19" t="s">
        <v>87</v>
      </c>
      <c r="C14" s="19" t="s">
        <v>57</v>
      </c>
      <c r="D14" s="19" t="s">
        <v>33</v>
      </c>
      <c r="E14" s="19">
        <v>44108</v>
      </c>
      <c r="F14" s="19" t="s">
        <v>88</v>
      </c>
      <c r="G14" s="19" t="s">
        <v>89</v>
      </c>
      <c r="H14" s="20" t="s">
        <v>90</v>
      </c>
      <c r="I14" s="29" t="s">
        <v>91</v>
      </c>
    </row>
    <row r="15" spans="1:9" x14ac:dyDescent="0.25">
      <c r="A15" s="19" t="s">
        <v>92</v>
      </c>
      <c r="B15" s="19" t="s">
        <v>93</v>
      </c>
      <c r="C15" s="19" t="s">
        <v>57</v>
      </c>
      <c r="D15" s="19" t="s">
        <v>33</v>
      </c>
      <c r="E15" s="19">
        <v>44115</v>
      </c>
      <c r="F15" s="19" t="s">
        <v>94</v>
      </c>
      <c r="G15" s="19" t="s">
        <v>95</v>
      </c>
      <c r="H15" s="20" t="s">
        <v>96</v>
      </c>
      <c r="I15" s="29" t="s">
        <v>97</v>
      </c>
    </row>
    <row r="16" spans="1:9" s="14" customFormat="1" x14ac:dyDescent="0.25">
      <c r="A16" s="19" t="s">
        <v>98</v>
      </c>
      <c r="B16" s="19" t="s">
        <v>121</v>
      </c>
      <c r="C16" s="19" t="s">
        <v>122</v>
      </c>
      <c r="D16" s="19" t="s">
        <v>33</v>
      </c>
      <c r="E16" s="19">
        <v>44035</v>
      </c>
      <c r="F16" s="19" t="s">
        <v>101</v>
      </c>
      <c r="G16" s="19" t="s">
        <v>102</v>
      </c>
      <c r="H16" s="20" t="s">
        <v>123</v>
      </c>
      <c r="I16" s="29" t="s">
        <v>124</v>
      </c>
    </row>
    <row r="17" spans="1:9" s="14" customFormat="1" x14ac:dyDescent="0.25">
      <c r="A17" s="56" t="s">
        <v>125</v>
      </c>
      <c r="B17" s="19" t="s">
        <v>126</v>
      </c>
      <c r="C17" s="19" t="s">
        <v>127</v>
      </c>
      <c r="D17" s="19" t="s">
        <v>33</v>
      </c>
      <c r="E17" s="19">
        <v>44256</v>
      </c>
      <c r="F17" s="19" t="s">
        <v>103</v>
      </c>
      <c r="G17" s="19" t="s">
        <v>104</v>
      </c>
      <c r="H17" s="20" t="s">
        <v>128</v>
      </c>
      <c r="I17" s="29" t="s">
        <v>129</v>
      </c>
    </row>
    <row r="18" spans="1:9" s="14" customFormat="1" x14ac:dyDescent="0.25">
      <c r="A18" s="56" t="s">
        <v>99</v>
      </c>
      <c r="B18" s="19" t="s">
        <v>130</v>
      </c>
      <c r="C18" s="19" t="s">
        <v>57</v>
      </c>
      <c r="D18" s="19" t="s">
        <v>33</v>
      </c>
      <c r="E18" s="19">
        <v>44109</v>
      </c>
      <c r="F18" s="19" t="s">
        <v>105</v>
      </c>
      <c r="G18" s="19" t="s">
        <v>106</v>
      </c>
      <c r="H18" s="20" t="s">
        <v>131</v>
      </c>
      <c r="I18" s="29" t="s">
        <v>132</v>
      </c>
    </row>
    <row r="19" spans="1:9" x14ac:dyDescent="0.25">
      <c r="A19" s="19" t="s">
        <v>100</v>
      </c>
      <c r="B19" s="19" t="s">
        <v>114</v>
      </c>
      <c r="C19" s="19" t="s">
        <v>57</v>
      </c>
      <c r="D19" s="19" t="s">
        <v>33</v>
      </c>
      <c r="E19" s="19">
        <v>44115</v>
      </c>
      <c r="F19" s="19" t="s">
        <v>107</v>
      </c>
      <c r="G19" s="19" t="s">
        <v>108</v>
      </c>
      <c r="H19" s="20" t="s">
        <v>112</v>
      </c>
      <c r="I19" s="29" t="s">
        <v>113</v>
      </c>
    </row>
    <row r="20" spans="1:9" x14ac:dyDescent="0.25">
      <c r="A20" s="19" t="s">
        <v>117</v>
      </c>
      <c r="B20" s="19" t="s">
        <v>118</v>
      </c>
      <c r="C20" s="19" t="s">
        <v>119</v>
      </c>
      <c r="D20" s="19" t="s">
        <v>33</v>
      </c>
      <c r="E20" s="19">
        <v>44017</v>
      </c>
      <c r="F20" s="19" t="s">
        <v>109</v>
      </c>
      <c r="G20" s="19" t="s">
        <v>110</v>
      </c>
      <c r="H20" s="20" t="s">
        <v>120</v>
      </c>
      <c r="I20" s="29" t="s">
        <v>111</v>
      </c>
    </row>
    <row r="21" spans="1:9" ht="30" x14ac:dyDescent="0.25">
      <c r="A21" s="19" t="s">
        <v>173</v>
      </c>
      <c r="B21" s="19" t="s">
        <v>174</v>
      </c>
      <c r="C21" s="19" t="s">
        <v>57</v>
      </c>
      <c r="D21" s="19" t="s">
        <v>33</v>
      </c>
      <c r="E21" s="19">
        <v>44103</v>
      </c>
      <c r="F21" s="19" t="s">
        <v>175</v>
      </c>
      <c r="G21" s="19" t="s">
        <v>176</v>
      </c>
      <c r="H21" s="20" t="s">
        <v>177</v>
      </c>
      <c r="I21" s="67" t="s">
        <v>178</v>
      </c>
    </row>
    <row r="22" spans="1:9" x14ac:dyDescent="0.25">
      <c r="A22" s="19" t="s">
        <v>188</v>
      </c>
      <c r="B22" s="19" t="s">
        <v>193</v>
      </c>
      <c r="C22" s="19" t="s">
        <v>183</v>
      </c>
      <c r="D22" s="19" t="s">
        <v>33</v>
      </c>
      <c r="E22" s="19">
        <v>44128</v>
      </c>
      <c r="F22" s="19" t="s">
        <v>184</v>
      </c>
      <c r="G22" s="19" t="s">
        <v>185</v>
      </c>
      <c r="H22" s="20" t="s">
        <v>194</v>
      </c>
      <c r="I22" s="67" t="s">
        <v>186</v>
      </c>
    </row>
    <row r="23" spans="1:9" x14ac:dyDescent="0.25">
      <c r="A23" s="19" t="s">
        <v>189</v>
      </c>
      <c r="B23" s="19" t="s">
        <v>190</v>
      </c>
      <c r="C23" s="19" t="s">
        <v>57</v>
      </c>
      <c r="D23" s="19" t="s">
        <v>33</v>
      </c>
      <c r="E23" s="19">
        <v>44128</v>
      </c>
      <c r="F23" s="56" t="s">
        <v>199</v>
      </c>
      <c r="G23" s="56" t="s">
        <v>200</v>
      </c>
      <c r="H23" s="20" t="s">
        <v>191</v>
      </c>
      <c r="I23" s="67" t="s">
        <v>192</v>
      </c>
    </row>
  </sheetData>
  <hyperlinks>
    <hyperlink ref="I7" r:id="rId1"/>
    <hyperlink ref="I8" r:id="rId2"/>
    <hyperlink ref="I9" r:id="rId3"/>
    <hyperlink ref="I10" r:id="rId4"/>
    <hyperlink ref="I11" r:id="rId5"/>
    <hyperlink ref="I12" r:id="rId6"/>
    <hyperlink ref="I13" r:id="rId7"/>
    <hyperlink ref="I14" r:id="rId8"/>
    <hyperlink ref="I15" r:id="rId9"/>
    <hyperlink ref="I20" r:id="rId10"/>
    <hyperlink ref="I19" r:id="rId11"/>
    <hyperlink ref="I16" r:id="rId12"/>
    <hyperlink ref="I17" r:id="rId13"/>
    <hyperlink ref="I18" r:id="rId14"/>
    <hyperlink ref="I23" r:id="rId15"/>
    <hyperlink ref="I22" r:id="rId16"/>
  </hyperlinks>
  <pageMargins left="0.7" right="0.7" top="0.75" bottom="0.75" header="0.3" footer="0.3"/>
  <pageSetup paperSize="3" orientation="landscape" r:id="rId17"/>
  <headerFooter>
    <oddFooter>&amp;L&amp;Z&amp;F
&amp;A&amp;RPrinted &amp;D &amp;T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zoomScale="70" zoomScaleNormal="70" zoomScaleSheetLayoutView="85" workbookViewId="0">
      <pane ySplit="5" topLeftCell="A6" activePane="bottomLeft" state="frozen"/>
      <selection pane="bottomLeft" activeCell="G3" sqref="G3"/>
    </sheetView>
  </sheetViews>
  <sheetFormatPr defaultColWidth="8.85546875" defaultRowHeight="14.25" x14ac:dyDescent="0.2"/>
  <cols>
    <col min="1" max="1" width="31.7109375" style="6" customWidth="1"/>
    <col min="2" max="2" width="18.42578125" style="6" customWidth="1"/>
    <col min="3" max="3" width="13.5703125" style="7" customWidth="1"/>
    <col min="4" max="4" width="11.85546875" style="7" customWidth="1"/>
    <col min="5" max="5" width="10.5703125" style="6" customWidth="1"/>
    <col min="6" max="6" width="10.7109375" style="6" customWidth="1"/>
    <col min="7" max="7" width="13.28515625" style="7" customWidth="1"/>
    <col min="8" max="8" width="11.140625" style="6" customWidth="1"/>
    <col min="9" max="9" width="103.42578125" style="30" customWidth="1"/>
    <col min="10" max="16384" width="8.85546875" style="7"/>
  </cols>
  <sheetData>
    <row r="1" spans="1:9" ht="20.25" x14ac:dyDescent="0.3">
      <c r="A1" s="12" t="s">
        <v>17</v>
      </c>
    </row>
    <row r="3" spans="1:9" ht="15" x14ac:dyDescent="0.25">
      <c r="A3" s="8" t="s">
        <v>16</v>
      </c>
      <c r="B3" s="9" t="str">
        <f>contacts!B3</f>
        <v>CUY-71-0467 VAR PAINT</v>
      </c>
      <c r="D3" s="8" t="s">
        <v>29</v>
      </c>
      <c r="E3" s="53">
        <f>contacts!B4</f>
        <v>105814</v>
      </c>
      <c r="F3" s="53" t="s">
        <v>30</v>
      </c>
      <c r="G3" s="10">
        <f>contacts!I3</f>
        <v>44670</v>
      </c>
      <c r="H3" s="53" t="s">
        <v>41</v>
      </c>
      <c r="I3" s="9" t="s">
        <v>40</v>
      </c>
    </row>
    <row r="4" spans="1:9" ht="15" thickBot="1" x14ac:dyDescent="0.25"/>
    <row r="5" spans="1:9" s="11" customFormat="1" ht="63" customHeight="1" thickBot="1" x14ac:dyDescent="0.3">
      <c r="A5" s="15" t="s">
        <v>22</v>
      </c>
      <c r="B5" s="15" t="s">
        <v>21</v>
      </c>
      <c r="C5" s="15" t="s">
        <v>11</v>
      </c>
      <c r="D5" s="15" t="s">
        <v>19</v>
      </c>
      <c r="E5" s="15" t="s">
        <v>9</v>
      </c>
      <c r="F5" s="15" t="s">
        <v>20</v>
      </c>
      <c r="G5" s="16" t="s">
        <v>18</v>
      </c>
      <c r="H5" s="15" t="s">
        <v>12</v>
      </c>
      <c r="I5" s="31" t="s">
        <v>13</v>
      </c>
    </row>
    <row r="6" spans="1:9" ht="80.25" customHeight="1" x14ac:dyDescent="0.2">
      <c r="A6" s="36" t="str">
        <f>contacts!A7</f>
        <v>Charter Communications</v>
      </c>
      <c r="B6" s="34" t="str">
        <f>contacts!F7&amp;" "&amp;contacts!G7</f>
        <v>Rick Palencar</v>
      </c>
      <c r="C6" s="38" t="s">
        <v>39</v>
      </c>
      <c r="D6" s="38" t="s">
        <v>38</v>
      </c>
      <c r="E6" s="43" t="s">
        <v>15</v>
      </c>
      <c r="F6" s="34" t="s">
        <v>15</v>
      </c>
      <c r="G6" s="57" t="s">
        <v>149</v>
      </c>
      <c r="H6" s="34" t="s">
        <v>14</v>
      </c>
      <c r="I6" s="32" t="s">
        <v>148</v>
      </c>
    </row>
    <row r="7" spans="1:9" x14ac:dyDescent="0.2">
      <c r="A7" s="37" t="str">
        <f>contacts!A8</f>
        <v>Illuminating Co./First Energy</v>
      </c>
      <c r="B7" s="35" t="str">
        <f>contacts!F8&amp;" "&amp;contacts!G8</f>
        <v>John Zassick</v>
      </c>
      <c r="C7" s="35" t="s">
        <v>54</v>
      </c>
      <c r="D7" s="35" t="s">
        <v>67</v>
      </c>
      <c r="E7" s="41" t="s">
        <v>14</v>
      </c>
      <c r="F7" s="41" t="s">
        <v>15</v>
      </c>
      <c r="G7" s="39">
        <v>44424</v>
      </c>
      <c r="H7" s="41" t="s">
        <v>14</v>
      </c>
      <c r="I7" s="33" t="s">
        <v>77</v>
      </c>
    </row>
    <row r="8" spans="1:9" ht="69.75" customHeight="1" x14ac:dyDescent="0.2">
      <c r="A8" s="37" t="str">
        <f>contacts!A9</f>
        <v>MCI/Verizon</v>
      </c>
      <c r="B8" s="35" t="str">
        <f>contacts!F9&amp;" "&amp;contacts!G9</f>
        <v>Daniel Arz</v>
      </c>
      <c r="C8" s="40" t="s">
        <v>52</v>
      </c>
      <c r="D8" s="40" t="s">
        <v>53</v>
      </c>
      <c r="E8" s="41" t="s">
        <v>14</v>
      </c>
      <c r="F8" s="41" t="s">
        <v>15</v>
      </c>
      <c r="G8" s="39">
        <v>44420</v>
      </c>
      <c r="H8" s="41" t="s">
        <v>14</v>
      </c>
      <c r="I8" s="58" t="s">
        <v>58</v>
      </c>
    </row>
    <row r="9" spans="1:9" ht="409.5" x14ac:dyDescent="0.2">
      <c r="A9" s="37" t="str">
        <f>contacts!A10</f>
        <v>AT&amp;T Ohio</v>
      </c>
      <c r="B9" s="35" t="str">
        <f>contacts!F10&amp;" "&amp;contacts!G10</f>
        <v>James Janis</v>
      </c>
      <c r="C9" s="40" t="s">
        <v>136</v>
      </c>
      <c r="D9" s="40" t="s">
        <v>59</v>
      </c>
      <c r="E9" s="42" t="s">
        <v>15</v>
      </c>
      <c r="F9" s="41" t="s">
        <v>15</v>
      </c>
      <c r="G9" s="39">
        <v>44561</v>
      </c>
      <c r="H9" s="41" t="s">
        <v>14</v>
      </c>
      <c r="I9" s="33" t="s">
        <v>141</v>
      </c>
    </row>
    <row r="10" spans="1:9" ht="114" x14ac:dyDescent="0.2">
      <c r="A10" s="37" t="str">
        <f>contacts!A11</f>
        <v>Dominion Energy Ohio</v>
      </c>
      <c r="B10" s="35" t="str">
        <f>contacts!F11&amp;" "&amp;contacts!G11</f>
        <v>James Sheehe</v>
      </c>
      <c r="C10" s="35" t="s">
        <v>54</v>
      </c>
      <c r="D10" s="35" t="s">
        <v>67</v>
      </c>
      <c r="E10" s="41" t="s">
        <v>14</v>
      </c>
      <c r="F10" s="41" t="s">
        <v>15</v>
      </c>
      <c r="G10" s="39">
        <v>44454</v>
      </c>
      <c r="H10" s="41" t="s">
        <v>14</v>
      </c>
      <c r="I10" s="33" t="s">
        <v>142</v>
      </c>
    </row>
    <row r="11" spans="1:9" ht="28.5" x14ac:dyDescent="0.2">
      <c r="A11" s="37" t="str">
        <f>contacts!A12</f>
        <v>Cleveland Water Department</v>
      </c>
      <c r="B11" s="35" t="str">
        <f>contacts!F12&amp;" "&amp;contacts!G12</f>
        <v>Fred Roberts</v>
      </c>
      <c r="C11" s="40" t="s">
        <v>74</v>
      </c>
      <c r="D11" s="40" t="s">
        <v>75</v>
      </c>
      <c r="E11" s="41" t="s">
        <v>14</v>
      </c>
      <c r="F11" s="41" t="s">
        <v>15</v>
      </c>
      <c r="G11" s="39">
        <v>44424</v>
      </c>
      <c r="H11" s="41" t="s">
        <v>14</v>
      </c>
      <c r="I11" s="33" t="s">
        <v>76</v>
      </c>
    </row>
    <row r="12" spans="1:9" ht="171" x14ac:dyDescent="0.2">
      <c r="A12" s="48" t="str">
        <f>contacts!A13</f>
        <v>Cleveland Public Power</v>
      </c>
      <c r="B12" s="35" t="str">
        <f>contacts!F13&amp;" "&amp;contacts!G13</f>
        <v>Christopher Hirzel</v>
      </c>
      <c r="C12" s="40" t="s">
        <v>84</v>
      </c>
      <c r="D12" s="35" t="s">
        <v>85</v>
      </c>
      <c r="E12" s="42" t="s">
        <v>15</v>
      </c>
      <c r="F12" s="41" t="s">
        <v>15</v>
      </c>
      <c r="G12" s="55" t="s">
        <v>146</v>
      </c>
      <c r="H12" s="41" t="s">
        <v>14</v>
      </c>
      <c r="I12" s="33" t="s">
        <v>150</v>
      </c>
    </row>
    <row r="13" spans="1:9" x14ac:dyDescent="0.2">
      <c r="A13" s="48" t="str">
        <f>contacts!A14</f>
        <v>Water Pollution Control</v>
      </c>
      <c r="B13" s="35" t="str">
        <f>contacts!F14&amp;" "&amp;contacts!G14</f>
        <v>Elie Ramy</v>
      </c>
      <c r="C13" s="35" t="s">
        <v>54</v>
      </c>
      <c r="D13" s="35" t="s">
        <v>67</v>
      </c>
      <c r="E13" s="41" t="s">
        <v>14</v>
      </c>
      <c r="F13" s="41" t="s">
        <v>15</v>
      </c>
      <c r="G13" s="39">
        <v>44433</v>
      </c>
      <c r="H13" s="41" t="s">
        <v>14</v>
      </c>
      <c r="I13" s="33" t="s">
        <v>140</v>
      </c>
    </row>
    <row r="14" spans="1:9" ht="71.25" x14ac:dyDescent="0.2">
      <c r="A14" s="48" t="str">
        <f>contacts!A15</f>
        <v>Everstream</v>
      </c>
      <c r="B14" s="35" t="str">
        <f>contacts!F15&amp;" "&amp;contacts!G15</f>
        <v>Stacey Dasher</v>
      </c>
      <c r="C14" s="51" t="s">
        <v>143</v>
      </c>
      <c r="D14" s="51" t="s">
        <v>144</v>
      </c>
      <c r="E14" s="54" t="s">
        <v>15</v>
      </c>
      <c r="F14" s="49" t="s">
        <v>15</v>
      </c>
      <c r="G14" s="59" t="s">
        <v>151</v>
      </c>
      <c r="H14" s="49" t="s">
        <v>14</v>
      </c>
      <c r="I14" s="45" t="s">
        <v>152</v>
      </c>
    </row>
    <row r="15" spans="1:9" ht="42.75" x14ac:dyDescent="0.2">
      <c r="A15" s="48" t="str">
        <f>contacts!A16</f>
        <v>Windstream</v>
      </c>
      <c r="B15" s="35" t="str">
        <f>contacts!F16&amp;" "&amp;contacts!G16</f>
        <v>Geoffery Hamm</v>
      </c>
      <c r="C15" s="51" t="s">
        <v>134</v>
      </c>
      <c r="D15" s="50" t="s">
        <v>137</v>
      </c>
      <c r="E15" s="54" t="s">
        <v>15</v>
      </c>
      <c r="F15" s="49" t="s">
        <v>15</v>
      </c>
      <c r="G15" s="52">
        <v>44567</v>
      </c>
      <c r="H15" s="49" t="s">
        <v>14</v>
      </c>
      <c r="I15" s="45" t="s">
        <v>139</v>
      </c>
    </row>
    <row r="16" spans="1:9" ht="28.5" x14ac:dyDescent="0.2">
      <c r="A16" s="48" t="str">
        <f>contacts!A17</f>
        <v>Trans Canada/Columbia Gas Transmission</v>
      </c>
      <c r="B16" s="35" t="str">
        <f>contacts!F17&amp;" "&amp;contacts!G17</f>
        <v>Russell Johnson</v>
      </c>
      <c r="C16" s="101" t="s">
        <v>202</v>
      </c>
      <c r="D16" s="101"/>
      <c r="E16" s="101"/>
      <c r="F16" s="101"/>
      <c r="G16" s="101"/>
      <c r="H16" s="101"/>
      <c r="I16" s="102"/>
    </row>
    <row r="17" spans="1:9" x14ac:dyDescent="0.2">
      <c r="A17" s="48" t="str">
        <f>contacts!A18</f>
        <v>BP</v>
      </c>
      <c r="B17" s="35" t="str">
        <f>contacts!F18&amp;" "&amp;contacts!G18</f>
        <v>Terrie Berry</v>
      </c>
      <c r="C17" s="101" t="s">
        <v>202</v>
      </c>
      <c r="D17" s="101"/>
      <c r="E17" s="101"/>
      <c r="F17" s="101"/>
      <c r="G17" s="101"/>
      <c r="H17" s="101"/>
      <c r="I17" s="102"/>
    </row>
    <row r="18" spans="1:9" x14ac:dyDescent="0.2">
      <c r="A18" s="48" t="str">
        <f>contacts!A19</f>
        <v>NEORSD</v>
      </c>
      <c r="B18" s="35" t="str">
        <f>contacts!F19&amp;" "&amp;contacts!G19</f>
        <v>Mary Maciejowski</v>
      </c>
      <c r="C18" s="41" t="s">
        <v>54</v>
      </c>
      <c r="D18" s="41" t="s">
        <v>67</v>
      </c>
      <c r="E18" s="41" t="s">
        <v>14</v>
      </c>
      <c r="F18" s="49" t="s">
        <v>15</v>
      </c>
      <c r="G18" s="46">
        <v>44503</v>
      </c>
      <c r="H18" s="49" t="s">
        <v>14</v>
      </c>
      <c r="I18" s="44" t="s">
        <v>147</v>
      </c>
    </row>
    <row r="19" spans="1:9" ht="71.25" x14ac:dyDescent="0.2">
      <c r="A19" s="48" t="str">
        <f>contacts!A20</f>
        <v>Atlantic Broadband (formerly WOW)</v>
      </c>
      <c r="B19" s="41" t="str">
        <f>contacts!F20&amp;" "&amp;contacts!G20</f>
        <v>Bob Hammond</v>
      </c>
      <c r="C19" s="47" t="s">
        <v>135</v>
      </c>
      <c r="D19" s="47" t="s">
        <v>145</v>
      </c>
      <c r="E19" s="49" t="s">
        <v>14</v>
      </c>
      <c r="F19" s="49" t="s">
        <v>15</v>
      </c>
      <c r="G19" s="46">
        <v>44505</v>
      </c>
      <c r="H19" s="49" t="s">
        <v>14</v>
      </c>
      <c r="I19" s="45" t="s">
        <v>138</v>
      </c>
    </row>
    <row r="20" spans="1:9" ht="99.75" x14ac:dyDescent="0.2">
      <c r="A20" s="48" t="str">
        <f>contacts!A21</f>
        <v>Lumen for CenturyLink</v>
      </c>
      <c r="B20" s="41" t="str">
        <f>contacts!F21&amp;" "&amp;contacts!G21</f>
        <v>Doug Holloway</v>
      </c>
      <c r="C20" s="47" t="s">
        <v>135</v>
      </c>
      <c r="D20" s="47" t="s">
        <v>85</v>
      </c>
      <c r="E20" s="54" t="s">
        <v>15</v>
      </c>
      <c r="F20" s="66" t="s">
        <v>15</v>
      </c>
      <c r="G20" s="46">
        <v>44634</v>
      </c>
      <c r="H20" s="66" t="s">
        <v>14</v>
      </c>
      <c r="I20" s="45" t="s">
        <v>198</v>
      </c>
    </row>
    <row r="21" spans="1:9" ht="42.75" x14ac:dyDescent="0.2">
      <c r="A21" s="48" t="str">
        <f>contacts!A22</f>
        <v>Crowne Castle</v>
      </c>
      <c r="B21" s="41" t="str">
        <f>contacts!F22&amp;" "&amp;contacts!G22</f>
        <v>Jon Tarnowski</v>
      </c>
      <c r="C21" s="47" t="s">
        <v>195</v>
      </c>
      <c r="D21" s="47" t="s">
        <v>137</v>
      </c>
      <c r="E21" s="54" t="s">
        <v>15</v>
      </c>
      <c r="F21" s="86" t="s">
        <v>15</v>
      </c>
      <c r="G21" s="46">
        <v>44634</v>
      </c>
      <c r="H21" s="86" t="s">
        <v>14</v>
      </c>
      <c r="I21" s="45" t="s">
        <v>197</v>
      </c>
    </row>
    <row r="22" spans="1:9" ht="28.5" x14ac:dyDescent="0.2">
      <c r="A22" s="48" t="str">
        <f>contacts!A23</f>
        <v>Signal Service Company (City of Brook Park)</v>
      </c>
      <c r="B22" s="41" t="str">
        <f>contacts!F23&amp;" "&amp;contacts!G23</f>
        <v>Jim Freck</v>
      </c>
      <c r="C22" s="47" t="s">
        <v>196</v>
      </c>
      <c r="D22" s="47" t="s">
        <v>137</v>
      </c>
      <c r="E22" s="54" t="s">
        <v>15</v>
      </c>
      <c r="F22" s="86" t="s">
        <v>15</v>
      </c>
      <c r="G22" s="46">
        <v>44664</v>
      </c>
      <c r="H22" s="86" t="s">
        <v>14</v>
      </c>
      <c r="I22" s="45" t="s">
        <v>201</v>
      </c>
    </row>
  </sheetData>
  <mergeCells count="2">
    <mergeCell ref="C16:I16"/>
    <mergeCell ref="C17:I17"/>
  </mergeCells>
  <pageMargins left="0.7" right="0.7" top="0.75" bottom="0.75" header="0.3" footer="0.3"/>
  <pageSetup paperSize="3" scale="89" fitToHeight="0" orientation="landscape" r:id="rId1"/>
  <headerFooter alignWithMargins="0">
    <oddHeader>&amp;RPage &amp;P of &amp;N</oddHeader>
    <oddFooter>&amp;L&amp;Z&amp;F
&amp;A&amp;RPrinted &amp;D &amp;T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7"/>
  <sheetViews>
    <sheetView workbookViewId="0">
      <selection activeCell="I2" sqref="I2"/>
    </sheetView>
  </sheetViews>
  <sheetFormatPr defaultRowHeight="15" x14ac:dyDescent="0.25"/>
  <cols>
    <col min="1" max="1" width="11.28515625" customWidth="1"/>
    <col min="2" max="2" width="29.28515625" customWidth="1"/>
    <col min="7" max="7" width="27.42578125" customWidth="1"/>
    <col min="8" max="8" width="12.28515625" customWidth="1"/>
    <col min="9" max="9" width="15.85546875" customWidth="1"/>
  </cols>
  <sheetData>
    <row r="1" spans="1:9" x14ac:dyDescent="0.25">
      <c r="A1" t="str">
        <f>contacts!B3</f>
        <v>CUY-71-0467 VAR PAINT</v>
      </c>
      <c r="I1" s="81">
        <v>44670</v>
      </c>
    </row>
    <row r="2" spans="1:9" x14ac:dyDescent="0.25">
      <c r="A2" s="2">
        <f>contacts!B4</f>
        <v>105814</v>
      </c>
    </row>
    <row r="3" spans="1:9" ht="15.75" thickBot="1" x14ac:dyDescent="0.3"/>
    <row r="4" spans="1:9" x14ac:dyDescent="0.25">
      <c r="A4" s="61"/>
      <c r="B4" s="68"/>
      <c r="C4" s="107" t="s">
        <v>172</v>
      </c>
      <c r="D4" s="107"/>
      <c r="E4" s="107"/>
      <c r="F4" s="107"/>
      <c r="G4" s="69"/>
      <c r="H4" s="68" t="s">
        <v>169</v>
      </c>
      <c r="I4" s="77" t="s">
        <v>179</v>
      </c>
    </row>
    <row r="5" spans="1:9" ht="15.75" thickBot="1" x14ac:dyDescent="0.3">
      <c r="A5" s="62" t="s">
        <v>153</v>
      </c>
      <c r="B5" s="63" t="s">
        <v>158</v>
      </c>
      <c r="C5" s="63" t="s">
        <v>154</v>
      </c>
      <c r="D5" s="63" t="s">
        <v>156</v>
      </c>
      <c r="E5" s="63" t="s">
        <v>155</v>
      </c>
      <c r="F5" s="63" t="s">
        <v>157</v>
      </c>
      <c r="G5" s="70" t="s">
        <v>159</v>
      </c>
      <c r="H5" s="63"/>
      <c r="I5" s="79"/>
    </row>
    <row r="6" spans="1:9" x14ac:dyDescent="0.25">
      <c r="A6" s="108">
        <v>2</v>
      </c>
      <c r="B6" s="111" t="s">
        <v>162</v>
      </c>
      <c r="C6" s="89">
        <v>1</v>
      </c>
      <c r="D6" s="64"/>
      <c r="E6" s="64"/>
      <c r="F6" s="64"/>
      <c r="G6" s="80" t="s">
        <v>92</v>
      </c>
      <c r="H6" s="85" t="s">
        <v>15</v>
      </c>
      <c r="I6" s="77" t="s">
        <v>170</v>
      </c>
    </row>
    <row r="7" spans="1:9" ht="15.75" thickBot="1" x14ac:dyDescent="0.3">
      <c r="A7" s="110"/>
      <c r="B7" s="113"/>
      <c r="C7" s="91">
        <v>1</v>
      </c>
      <c r="D7" s="92"/>
      <c r="E7" s="92"/>
      <c r="F7" s="92"/>
      <c r="G7" s="100" t="s">
        <v>160</v>
      </c>
      <c r="H7" s="94" t="s">
        <v>15</v>
      </c>
      <c r="I7" s="79" t="s">
        <v>171</v>
      </c>
    </row>
    <row r="8" spans="1:9" ht="15.75" thickBot="1" x14ac:dyDescent="0.3">
      <c r="A8" s="62"/>
      <c r="B8" s="63" t="s">
        <v>161</v>
      </c>
      <c r="C8" s="87">
        <f>SUM(C6:C7)</f>
        <v>2</v>
      </c>
      <c r="D8" s="87">
        <f t="shared" ref="D8:F8" si="0">SUM(D6:D7)</f>
        <v>0</v>
      </c>
      <c r="E8" s="87">
        <f t="shared" si="0"/>
        <v>0</v>
      </c>
      <c r="F8" s="87">
        <f t="shared" si="0"/>
        <v>0</v>
      </c>
      <c r="G8" s="99"/>
      <c r="H8" s="87"/>
      <c r="I8" s="88"/>
    </row>
    <row r="9" spans="1:9" x14ac:dyDescent="0.25">
      <c r="A9" s="108">
        <v>4</v>
      </c>
      <c r="B9" s="111" t="s">
        <v>163</v>
      </c>
      <c r="C9" s="89">
        <v>1</v>
      </c>
      <c r="D9" s="64"/>
      <c r="E9" s="64"/>
      <c r="F9" s="64"/>
      <c r="G9" s="72" t="s">
        <v>164</v>
      </c>
      <c r="H9" s="76" t="s">
        <v>15</v>
      </c>
      <c r="I9" s="77" t="s">
        <v>170</v>
      </c>
    </row>
    <row r="10" spans="1:9" ht="15.75" thickBot="1" x14ac:dyDescent="0.3">
      <c r="A10" s="109"/>
      <c r="B10" s="112"/>
      <c r="C10" s="91">
        <v>1</v>
      </c>
      <c r="D10" s="92"/>
      <c r="E10" s="92"/>
      <c r="F10" s="92"/>
      <c r="G10" s="95" t="s">
        <v>164</v>
      </c>
      <c r="H10" s="94" t="s">
        <v>15</v>
      </c>
      <c r="I10" s="79" t="s">
        <v>171</v>
      </c>
    </row>
    <row r="11" spans="1:9" x14ac:dyDescent="0.25">
      <c r="A11" s="109"/>
      <c r="B11" s="112"/>
      <c r="C11" s="89"/>
      <c r="D11" s="64"/>
      <c r="E11" s="64">
        <v>1</v>
      </c>
      <c r="F11" s="64"/>
      <c r="G11" s="72" t="s">
        <v>92</v>
      </c>
      <c r="H11" s="76" t="s">
        <v>15</v>
      </c>
      <c r="I11" s="77" t="s">
        <v>170</v>
      </c>
    </row>
    <row r="12" spans="1:9" x14ac:dyDescent="0.25">
      <c r="A12" s="109"/>
      <c r="B12" s="112"/>
      <c r="C12" s="90"/>
      <c r="D12" s="65"/>
      <c r="E12" s="65">
        <v>1</v>
      </c>
      <c r="F12" s="65"/>
      <c r="G12" s="71" t="s">
        <v>182</v>
      </c>
      <c r="H12" s="73" t="s">
        <v>15</v>
      </c>
      <c r="I12" s="78"/>
    </row>
    <row r="13" spans="1:9" x14ac:dyDescent="0.25">
      <c r="A13" s="109"/>
      <c r="B13" s="112"/>
      <c r="C13" s="90"/>
      <c r="D13" s="65"/>
      <c r="E13" s="65">
        <v>1</v>
      </c>
      <c r="F13" s="65"/>
      <c r="G13" s="71" t="s">
        <v>98</v>
      </c>
      <c r="H13" s="73" t="s">
        <v>15</v>
      </c>
      <c r="I13" s="78"/>
    </row>
    <row r="14" spans="1:9" x14ac:dyDescent="0.25">
      <c r="A14" s="109"/>
      <c r="B14" s="112"/>
      <c r="C14" s="90"/>
      <c r="D14" s="65"/>
      <c r="E14" s="65">
        <v>1</v>
      </c>
      <c r="F14" s="65"/>
      <c r="G14" s="71" t="s">
        <v>165</v>
      </c>
      <c r="H14" s="73" t="s">
        <v>15</v>
      </c>
      <c r="I14" s="78"/>
    </row>
    <row r="15" spans="1:9" x14ac:dyDescent="0.25">
      <c r="A15" s="109"/>
      <c r="B15" s="112"/>
      <c r="C15" s="90"/>
      <c r="D15" s="65"/>
      <c r="E15" s="65">
        <v>1</v>
      </c>
      <c r="F15" s="65"/>
      <c r="G15" s="71" t="s">
        <v>164</v>
      </c>
      <c r="H15" s="73" t="s">
        <v>15</v>
      </c>
      <c r="I15" s="78"/>
    </row>
    <row r="16" spans="1:9" ht="15.75" thickBot="1" x14ac:dyDescent="0.3">
      <c r="A16" s="110"/>
      <c r="B16" s="113"/>
      <c r="C16" s="91"/>
      <c r="D16" s="92"/>
      <c r="E16" s="92">
        <v>1</v>
      </c>
      <c r="F16" s="92"/>
      <c r="G16" s="95" t="s">
        <v>187</v>
      </c>
      <c r="H16" s="94" t="s">
        <v>15</v>
      </c>
      <c r="I16" s="79" t="s">
        <v>171</v>
      </c>
    </row>
    <row r="17" spans="1:9" ht="15.75" thickBot="1" x14ac:dyDescent="0.3">
      <c r="A17" s="74"/>
      <c r="B17" s="75" t="s">
        <v>161</v>
      </c>
      <c r="C17" s="96">
        <f>SUM(C9:C16)</f>
        <v>2</v>
      </c>
      <c r="D17" s="96">
        <f t="shared" ref="D17:F17" si="1">SUM(D9:D16)</f>
        <v>0</v>
      </c>
      <c r="E17" s="96">
        <f t="shared" si="1"/>
        <v>6</v>
      </c>
      <c r="F17" s="96">
        <f t="shared" si="1"/>
        <v>0</v>
      </c>
      <c r="G17" s="97"/>
      <c r="H17" s="96"/>
      <c r="I17" s="98"/>
    </row>
    <row r="18" spans="1:9" x14ac:dyDescent="0.25">
      <c r="A18" s="103">
        <v>5</v>
      </c>
      <c r="B18" s="105" t="s">
        <v>166</v>
      </c>
      <c r="C18" s="89"/>
      <c r="D18" s="64"/>
      <c r="E18" s="64"/>
      <c r="F18" s="64">
        <v>1</v>
      </c>
      <c r="G18" s="83" t="s">
        <v>167</v>
      </c>
      <c r="H18" s="76" t="s">
        <v>15</v>
      </c>
      <c r="I18" s="77" t="s">
        <v>170</v>
      </c>
    </row>
    <row r="19" spans="1:9" ht="15.75" thickBot="1" x14ac:dyDescent="0.3">
      <c r="A19" s="104"/>
      <c r="B19" s="106"/>
      <c r="C19" s="91"/>
      <c r="D19" s="92"/>
      <c r="E19" s="92"/>
      <c r="F19" s="92">
        <v>1</v>
      </c>
      <c r="G19" s="93" t="s">
        <v>167</v>
      </c>
      <c r="H19" s="94" t="s">
        <v>15</v>
      </c>
      <c r="I19" s="79" t="s">
        <v>171</v>
      </c>
    </row>
    <row r="20" spans="1:9" x14ac:dyDescent="0.25">
      <c r="A20" s="104"/>
      <c r="B20" s="106"/>
      <c r="C20" s="89"/>
      <c r="D20" s="64">
        <v>1</v>
      </c>
      <c r="E20" s="64"/>
      <c r="F20" s="64"/>
      <c r="G20" s="83" t="s">
        <v>167</v>
      </c>
      <c r="H20" s="76" t="s">
        <v>15</v>
      </c>
      <c r="I20" s="77" t="s">
        <v>170</v>
      </c>
    </row>
    <row r="21" spans="1:9" x14ac:dyDescent="0.25">
      <c r="A21" s="104"/>
      <c r="B21" s="106"/>
      <c r="C21" s="90"/>
      <c r="D21" s="65">
        <v>1</v>
      </c>
      <c r="E21" s="65"/>
      <c r="F21" s="65"/>
      <c r="G21" s="82" t="s">
        <v>167</v>
      </c>
      <c r="H21" s="73" t="s">
        <v>15</v>
      </c>
      <c r="I21" s="78"/>
    </row>
    <row r="22" spans="1:9" x14ac:dyDescent="0.25">
      <c r="A22" s="104"/>
      <c r="B22" s="106"/>
      <c r="C22" s="90"/>
      <c r="D22" s="65">
        <v>1</v>
      </c>
      <c r="E22" s="65"/>
      <c r="F22" s="65"/>
      <c r="G22" s="82" t="s">
        <v>164</v>
      </c>
      <c r="H22" s="73" t="s">
        <v>15</v>
      </c>
      <c r="I22" s="78"/>
    </row>
    <row r="23" spans="1:9" x14ac:dyDescent="0.25">
      <c r="A23" s="104"/>
      <c r="B23" s="106"/>
      <c r="C23" s="90"/>
      <c r="D23" s="65">
        <v>1</v>
      </c>
      <c r="E23" s="65"/>
      <c r="F23" s="65"/>
      <c r="G23" s="82" t="s">
        <v>164</v>
      </c>
      <c r="H23" s="73" t="s">
        <v>15</v>
      </c>
      <c r="I23" s="78"/>
    </row>
    <row r="24" spans="1:9" ht="15.75" thickBot="1" x14ac:dyDescent="0.3">
      <c r="A24" s="104"/>
      <c r="B24" s="106"/>
      <c r="C24" s="91"/>
      <c r="D24" s="92">
        <v>1</v>
      </c>
      <c r="E24" s="92"/>
      <c r="F24" s="92"/>
      <c r="G24" s="93" t="s">
        <v>168</v>
      </c>
      <c r="H24" s="94" t="s">
        <v>15</v>
      </c>
      <c r="I24" s="79" t="s">
        <v>171</v>
      </c>
    </row>
    <row r="25" spans="1:9" ht="15.75" thickBot="1" x14ac:dyDescent="0.3">
      <c r="A25" s="62"/>
      <c r="B25" s="63" t="s">
        <v>161</v>
      </c>
      <c r="C25" s="87">
        <f>SUM(C18:C24)</f>
        <v>0</v>
      </c>
      <c r="D25" s="87">
        <f>SUM(D18:D24)</f>
        <v>5</v>
      </c>
      <c r="E25" s="87">
        <f>SUM(E18:E24)</f>
        <v>0</v>
      </c>
      <c r="F25" s="87">
        <f>SUM(F18:F24)</f>
        <v>2</v>
      </c>
      <c r="G25" s="87"/>
      <c r="H25" s="87"/>
      <c r="I25" s="88"/>
    </row>
    <row r="26" spans="1:9" x14ac:dyDescent="0.25">
      <c r="A26" s="84" t="s">
        <v>180</v>
      </c>
      <c r="H26" s="60"/>
    </row>
    <row r="27" spans="1:9" x14ac:dyDescent="0.25">
      <c r="A27">
        <v>1</v>
      </c>
      <c r="B27" s="114" t="s">
        <v>181</v>
      </c>
    </row>
  </sheetData>
  <mergeCells count="7">
    <mergeCell ref="A18:A24"/>
    <mergeCell ref="B18:B24"/>
    <mergeCell ref="C4:F4"/>
    <mergeCell ref="A9:A16"/>
    <mergeCell ref="B9:B16"/>
    <mergeCell ref="A6:A7"/>
    <mergeCell ref="B6:B7"/>
  </mergeCells>
  <pageMargins left="0.7" right="0.7" top="0.75" bottom="0.75" header="0.3" footer="0.3"/>
  <pageSetup scale="92"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contacts</vt:lpstr>
      <vt:lpstr>UPDATED CONFLICTS</vt:lpstr>
      <vt:lpstr>conflicts</vt:lpstr>
      <vt:lpstr>contacts!Print_Area</vt:lpstr>
      <vt:lpstr>'UPDATED CONFLICTS'!Print_Area</vt:lpstr>
      <vt:lpstr>'UPDATED CONFLICTS'!Print_Titles</vt:lpstr>
    </vt:vector>
  </TitlesOfParts>
  <Company>ms consultants,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Anna</dc:creator>
  <cp:lastModifiedBy>Hren, Jonathan</cp:lastModifiedBy>
  <cp:lastPrinted>2022-03-09T14:08:36Z</cp:lastPrinted>
  <dcterms:created xsi:type="dcterms:W3CDTF">2017-06-02T16:14:14Z</dcterms:created>
  <dcterms:modified xsi:type="dcterms:W3CDTF">2022-04-19T18:08:18Z</dcterms:modified>
</cp:coreProperties>
</file>